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paola\Downloads\"/>
    </mc:Choice>
  </mc:AlternateContent>
  <xr:revisionPtr revIDLastSave="0" documentId="13_ncr:1_{57DEB33A-7140-43C6-9625-4C62FAEAF16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Consolidado" sheetId="4" r:id="rId1"/>
    <sheet name="Histórico 2012-2025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7" i="3" l="1"/>
  <c r="D149" i="3"/>
  <c r="C157" i="3"/>
  <c r="C151" i="3"/>
  <c r="C149" i="3" s="1"/>
  <c r="C141" i="3"/>
  <c r="C137" i="3"/>
  <c r="C101" i="3"/>
  <c r="C129" i="3"/>
  <c r="C127" i="3" s="1"/>
  <c r="B16" i="4" s="1"/>
  <c r="C113" i="3"/>
  <c r="C111" i="3" s="1"/>
  <c r="B14" i="4" s="1"/>
  <c r="C121" i="3"/>
  <c r="C119" i="3" s="1"/>
  <c r="B15" i="4" s="1"/>
  <c r="C105" i="3"/>
  <c r="C93" i="3"/>
  <c r="C91" i="3" s="1"/>
  <c r="B12" i="4" s="1"/>
  <c r="C84" i="3"/>
  <c r="C82" i="3" s="1"/>
  <c r="B11" i="4" s="1"/>
  <c r="C75" i="3"/>
  <c r="C73" i="3" s="1"/>
  <c r="B10" i="4" s="1"/>
  <c r="C66" i="3"/>
  <c r="C59" i="3"/>
  <c r="C47" i="3"/>
  <c r="C45" i="3" s="1"/>
  <c r="B8" i="4" s="1"/>
  <c r="C35" i="3"/>
  <c r="C33" i="3" s="1"/>
  <c r="B7" i="4" s="1"/>
  <c r="C25" i="3"/>
  <c r="C23" i="3" s="1"/>
  <c r="B6" i="4" s="1"/>
  <c r="C15" i="3"/>
  <c r="C3" i="3" s="1"/>
  <c r="B5" i="4" s="1"/>
  <c r="C148" i="3" l="1"/>
  <c r="B18" i="4"/>
  <c r="C99" i="3"/>
  <c r="B13" i="4" s="1"/>
  <c r="C135" i="3"/>
  <c r="B17" i="4" s="1"/>
  <c r="C57" i="3"/>
  <c r="B9" i="4" s="1"/>
</calcChain>
</file>

<file path=xl/sharedStrings.xml><?xml version="1.0" encoding="utf-8"?>
<sst xmlns="http://schemas.openxmlformats.org/spreadsheetml/2006/main" count="142" uniqueCount="59">
  <si>
    <t>Un Nuevo Contrato Social y Ambiental para la Bogotá del Siglo XXI</t>
  </si>
  <si>
    <t>Bogotá Camina Segura</t>
  </si>
  <si>
    <t>Mejoramiento de capacidades y oportunidades a jóvenes inmersos en formas extremas de exclusión, asociados al fenómeno de habitabilidad en calle, para su integración productiva y social Bogotá D.C.</t>
  </si>
  <si>
    <t>Prestación de servicios de apoyo y gestión administrativa e institucional del IDIPRON Bogotá D.C.</t>
  </si>
  <si>
    <t>Bogotá Humana</t>
  </si>
  <si>
    <t>Comedores comunitarios: primer paso del proceso educativo de los sectores más vulnerables</t>
  </si>
  <si>
    <t>Atención alimenticia a los asistidos</t>
  </si>
  <si>
    <t>Capacitación y generación de oportunidades de ingreso a mujeres en pobreza extrema y atención al habitante de calle</t>
  </si>
  <si>
    <t>Generación de ingresos y oportunidades como herramienta de recuperación para la juventud en alta vulnerabilidad social</t>
  </si>
  <si>
    <t>Modernización y fortalecimiento de las tecnologías de información y comunicaciones TIC</t>
  </si>
  <si>
    <t>Fortalecimiento de la infraestructura física de las unidades educativas y las dependencias</t>
  </si>
  <si>
    <t>Servicios de apoyo operativo y de seguridad a las unidades educativas y dependencias</t>
  </si>
  <si>
    <t>Bogotá positiva: para vivir mejor</t>
  </si>
  <si>
    <t>Generación de ingresos y oportunidades como herramienta de recuperación para beneficiarios en fragilidad social</t>
  </si>
  <si>
    <t>INVERSIÒN DIRECTA 2012</t>
  </si>
  <si>
    <t>Proyecto</t>
  </si>
  <si>
    <t>INVERSIÒN DIRECTA 2013</t>
  </si>
  <si>
    <t>Fortalecimiento institucional y de la infraestructura de
unidades de protección integral y dependencias</t>
  </si>
  <si>
    <t>Pasivos Exigibles</t>
  </si>
  <si>
    <t>-</t>
  </si>
  <si>
    <t>INVERSIÒN DIRECTA 2014</t>
  </si>
  <si>
    <t>Protección Integral a Niñez y Juventud en Situación de Vulneración de Derechos</t>
  </si>
  <si>
    <t>Atención Integral y preventiva a adolescentes en conflicto con la ley</t>
  </si>
  <si>
    <t>Generación de Ingresos y Oportunidades Misión Bogotá Human</t>
  </si>
  <si>
    <t>INVERSIÒN DIRECTA 2015</t>
  </si>
  <si>
    <t>pasivos exigibles</t>
  </si>
  <si>
    <t>Distrito joven: Desarrollo de competencias laborales a jóvenes con derechos vulnerados</t>
  </si>
  <si>
    <t>Bogotá Mejor Para Todos</t>
  </si>
  <si>
    <t>Atención integral y educación especial a la niñez en situación de vida en calle alto riesgo y abandono</t>
  </si>
  <si>
    <t>Atención integral y educación especial a jóvenes en situación de vida en calle pandilleros y en alto riesgo</t>
  </si>
  <si>
    <t>Protección prevención y atención integral a niños niñas adolescentes y jóvenes en situación de vida de y en calle y pandilleros en condición de fragilidad socia</t>
  </si>
  <si>
    <t>Calles alternativas: Atención integral a niñez y juventud en situación de calle en riesgo de habitabilidad en calle y en condiciones de fragilidad social</t>
  </si>
  <si>
    <t>Espacios de integración social: fortalecimiento de infraestructura social tecnológica y administrativa</t>
  </si>
  <si>
    <t>INVERSIÓN DIRECTA 2016</t>
  </si>
  <si>
    <t>INVERSIÓN DIRECTA 2017</t>
  </si>
  <si>
    <t>INVERSIÓN DIRECTA 2018</t>
  </si>
  <si>
    <t>INVERSIÓN DIRECTA 2019</t>
  </si>
  <si>
    <t>INVERSIÓN DIRECTA 2020</t>
  </si>
  <si>
    <t>Protección Integral a Niñez, Adolescencia y Juvent</t>
  </si>
  <si>
    <t>Fortalecimiento de la Infraestructura Física, TIC</t>
  </si>
  <si>
    <t>Desarrollo Capacidades y Ampliación de Oportunid</t>
  </si>
  <si>
    <t>INVERSIÓN DIRECTA 2021</t>
  </si>
  <si>
    <t>INVERSIÓN DIRECTA 2022</t>
  </si>
  <si>
    <t>INVERSIÓN DIRECTA 2023</t>
  </si>
  <si>
    <t>INVERSIÓN DIRECTA 2024</t>
  </si>
  <si>
    <t>Prevención, atención y protección integral a niñez, adolescencia y juventud en formas de exclusión extrema asociados al fenómeno de habitabilidad en calle Bogotá D.C</t>
  </si>
  <si>
    <t>Optimización de la infraestructura física de unidades de protección integral y dependencias del IDIPRON Bogotá D.C</t>
  </si>
  <si>
    <t>Fortalecimiento de la infraestructura tecnológica y de comunicaciones del IDIPRON BOGOTÁ D.C</t>
  </si>
  <si>
    <t>INVERSIÓN DIRECTA 2025</t>
  </si>
  <si>
    <t>AÑO</t>
  </si>
  <si>
    <t>PRESUPUESTO FINAL</t>
  </si>
  <si>
    <t>* Corte 30 septiembre</t>
  </si>
  <si>
    <t>TOTAL PRESUPUESTO 2025</t>
  </si>
  <si>
    <t>FUNCIONAMIENTO</t>
  </si>
  <si>
    <t>Personal</t>
  </si>
  <si>
    <t>Bienes y Servicios</t>
  </si>
  <si>
    <t>Gastos por tributos, tasas, contribuciones, multas, sanciones e intereses de mora</t>
  </si>
  <si>
    <t>PRESUPUESTO DE INVERSIÓN CONSOLIDADO 2012-2025</t>
  </si>
  <si>
    <t>PRESUPUESTO DE INVERSIÓN 2012 - 2025 - POR PROYECTOS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</si>
</sst>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164" fontId="0" fillId="0" borderId="0" xfId="1" applyNumberFormat="1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 wrapText="1"/>
    </xf>
    <xf numFmtId="0" fontId="3" fillId="0" borderId="0" xfId="0" applyFont="1" applyAlignment="1">
      <alignment vertical="top"/>
    </xf>
    <xf numFmtId="164" fontId="3" fillId="0" borderId="0" xfId="1" applyNumberFormat="1" applyFont="1" applyAlignment="1">
      <alignment vertical="top"/>
    </xf>
    <xf numFmtId="164" fontId="2" fillId="0" borderId="0" xfId="1" applyNumberFormat="1" applyFont="1" applyAlignment="1">
      <alignment vertical="top"/>
    </xf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vertical="top"/>
    </xf>
    <xf numFmtId="0" fontId="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164" fontId="2" fillId="2" borderId="0" xfId="1" applyNumberFormat="1" applyFont="1" applyFill="1" applyAlignment="1">
      <alignment vertical="top"/>
    </xf>
    <xf numFmtId="0" fontId="2" fillId="0" borderId="1" xfId="0" applyFont="1" applyBorder="1" applyAlignment="1">
      <alignment horizontal="center" vertical="top"/>
    </xf>
    <xf numFmtId="164" fontId="2" fillId="0" borderId="1" xfId="1" applyNumberFormat="1" applyFont="1" applyBorder="1" applyAlignment="1">
      <alignment vertical="top"/>
    </xf>
    <xf numFmtId="164" fontId="0" fillId="0" borderId="1" xfId="1" applyNumberFormat="1" applyFont="1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center" vertical="top"/>
    </xf>
    <xf numFmtId="10" fontId="0" fillId="0" borderId="0" xfId="2" applyNumberFormat="1" applyFont="1" applyAlignment="1">
      <alignment horizontal="left" vertical="top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BE89-8A6B-497E-B5F9-6A6CB93398DD}">
  <dimension ref="A1:C20"/>
  <sheetViews>
    <sheetView workbookViewId="0">
      <selection activeCell="D17" sqref="D17"/>
    </sheetView>
  </sheetViews>
  <sheetFormatPr baseColWidth="10" defaultRowHeight="12.75" x14ac:dyDescent="0.2"/>
  <cols>
    <col min="2" max="2" width="22.140625" style="2" bestFit="1" customWidth="1"/>
  </cols>
  <sheetData>
    <row r="1" spans="1:2" x14ac:dyDescent="0.2">
      <c r="A1" s="3" t="s">
        <v>57</v>
      </c>
    </row>
    <row r="2" spans="1:2" x14ac:dyDescent="0.2">
      <c r="A2" s="5"/>
    </row>
    <row r="4" spans="1:2" x14ac:dyDescent="0.2">
      <c r="A4" s="13" t="s">
        <v>49</v>
      </c>
      <c r="B4" s="14" t="s">
        <v>50</v>
      </c>
    </row>
    <row r="5" spans="1:2" x14ac:dyDescent="0.2">
      <c r="A5" s="16">
        <v>2012</v>
      </c>
      <c r="B5" s="15">
        <f>+'Histórico 2012-2025'!C3</f>
        <v>61264495238</v>
      </c>
    </row>
    <row r="6" spans="1:2" x14ac:dyDescent="0.2">
      <c r="A6" s="16">
        <v>2013</v>
      </c>
      <c r="B6" s="15">
        <f>+'Histórico 2012-2025'!C23</f>
        <v>58267053978</v>
      </c>
    </row>
    <row r="7" spans="1:2" x14ac:dyDescent="0.2">
      <c r="A7" s="16">
        <v>2014</v>
      </c>
      <c r="B7" s="15">
        <f>+'Histórico 2012-2025'!C33</f>
        <v>68271001820</v>
      </c>
    </row>
    <row r="8" spans="1:2" x14ac:dyDescent="0.2">
      <c r="A8" s="16">
        <v>2015</v>
      </c>
      <c r="B8" s="15">
        <f>+'Histórico 2012-2025'!C45</f>
        <v>125852130000</v>
      </c>
    </row>
    <row r="9" spans="1:2" x14ac:dyDescent="0.2">
      <c r="A9" s="16">
        <v>2016</v>
      </c>
      <c r="B9" s="15">
        <f>+'Histórico 2012-2025'!C57</f>
        <v>107136327000</v>
      </c>
    </row>
    <row r="10" spans="1:2" x14ac:dyDescent="0.2">
      <c r="A10" s="16">
        <v>2017</v>
      </c>
      <c r="B10" s="15">
        <f>+'Histórico 2012-2025'!C73</f>
        <v>83697856000</v>
      </c>
    </row>
    <row r="11" spans="1:2" x14ac:dyDescent="0.2">
      <c r="A11" s="16">
        <v>2018</v>
      </c>
      <c r="B11" s="15">
        <f>+'Histórico 2012-2025'!C82</f>
        <v>85346359000</v>
      </c>
    </row>
    <row r="12" spans="1:2" x14ac:dyDescent="0.2">
      <c r="A12" s="16">
        <v>2019</v>
      </c>
      <c r="B12" s="15">
        <f>+'Histórico 2012-2025'!C91</f>
        <v>103890361546</v>
      </c>
    </row>
    <row r="13" spans="1:2" x14ac:dyDescent="0.2">
      <c r="A13" s="16">
        <v>2020</v>
      </c>
      <c r="B13" s="15">
        <f>+'Histórico 2012-2025'!C99</f>
        <v>86280954998</v>
      </c>
    </row>
    <row r="14" spans="1:2" x14ac:dyDescent="0.2">
      <c r="A14" s="16">
        <v>2021</v>
      </c>
      <c r="B14" s="15">
        <f>+'Histórico 2012-2025'!C111</f>
        <v>83444716000</v>
      </c>
    </row>
    <row r="15" spans="1:2" x14ac:dyDescent="0.2">
      <c r="A15" s="16">
        <v>2022</v>
      </c>
      <c r="B15" s="15">
        <f>+'Histórico 2012-2025'!C119</f>
        <v>100828936876</v>
      </c>
    </row>
    <row r="16" spans="1:2" x14ac:dyDescent="0.2">
      <c r="A16" s="16">
        <v>2023</v>
      </c>
      <c r="B16" s="15">
        <f>+'Histórico 2012-2025'!C127</f>
        <v>80389869000</v>
      </c>
    </row>
    <row r="17" spans="1:3" x14ac:dyDescent="0.2">
      <c r="A17" s="16">
        <v>2024</v>
      </c>
      <c r="B17" s="15">
        <f>+'Histórico 2012-2025'!C135</f>
        <v>81833796682</v>
      </c>
    </row>
    <row r="18" spans="1:3" x14ac:dyDescent="0.2">
      <c r="A18" s="16">
        <v>2025</v>
      </c>
      <c r="B18" s="15">
        <f>+'Histórico 2012-2025'!C149</f>
        <v>90031754000</v>
      </c>
      <c r="C18" s="5" t="s">
        <v>51</v>
      </c>
    </row>
    <row r="19" spans="1:3" x14ac:dyDescent="0.2">
      <c r="A19" s="17"/>
    </row>
    <row r="20" spans="1:3" x14ac:dyDescent="0.2">
      <c r="A20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C4D8-64FA-4B19-ACB8-7A3C73D90FD6}">
  <dimension ref="A1:D160"/>
  <sheetViews>
    <sheetView tabSelected="1" topLeftCell="A142" workbookViewId="0">
      <selection activeCell="D162" sqref="D162"/>
    </sheetView>
  </sheetViews>
  <sheetFormatPr baseColWidth="10" defaultRowHeight="12.75" x14ac:dyDescent="0.2"/>
  <cols>
    <col min="1" max="1" width="13.28515625" customWidth="1"/>
    <col min="2" max="2" width="68.5703125" customWidth="1"/>
    <col min="3" max="3" width="17.5703125" bestFit="1" customWidth="1"/>
    <col min="4" max="4" width="16.42578125" bestFit="1" customWidth="1"/>
    <col min="5" max="5" width="12.28515625" bestFit="1" customWidth="1"/>
  </cols>
  <sheetData>
    <row r="1" spans="1:4" x14ac:dyDescent="0.2">
      <c r="A1" s="18" t="s">
        <v>58</v>
      </c>
      <c r="B1" s="18"/>
      <c r="C1" s="18"/>
    </row>
    <row r="3" spans="1:4" x14ac:dyDescent="0.2">
      <c r="A3" s="10" t="s">
        <v>14</v>
      </c>
      <c r="B3" s="11"/>
      <c r="C3" s="12">
        <f>+C5+C15</f>
        <v>61264495238</v>
      </c>
    </row>
    <row r="4" spans="1:4" x14ac:dyDescent="0.2">
      <c r="A4" s="3" t="s">
        <v>15</v>
      </c>
      <c r="C4" s="2"/>
    </row>
    <row r="5" spans="1:4" x14ac:dyDescent="0.2">
      <c r="A5" s="3" t="s">
        <v>12</v>
      </c>
      <c r="C5" s="7">
        <v>25914878192</v>
      </c>
    </row>
    <row r="6" spans="1:4" x14ac:dyDescent="0.2">
      <c r="A6">
        <v>-198</v>
      </c>
      <c r="B6" t="s">
        <v>5</v>
      </c>
      <c r="C6" s="6">
        <v>4469406042</v>
      </c>
    </row>
    <row r="7" spans="1:4" x14ac:dyDescent="0.2">
      <c r="A7">
        <v>-7194</v>
      </c>
      <c r="B7" s="5" t="s">
        <v>6</v>
      </c>
      <c r="C7" s="6">
        <v>1809380436</v>
      </c>
    </row>
    <row r="8" spans="1:4" x14ac:dyDescent="0.2">
      <c r="A8">
        <v>547</v>
      </c>
      <c r="B8" s="5" t="s">
        <v>28</v>
      </c>
      <c r="C8" s="6">
        <v>2324893718</v>
      </c>
    </row>
    <row r="9" spans="1:4" x14ac:dyDescent="0.2">
      <c r="A9">
        <v>548</v>
      </c>
      <c r="B9" s="5" t="s">
        <v>29</v>
      </c>
      <c r="C9" s="6">
        <v>6749043393</v>
      </c>
    </row>
    <row r="10" spans="1:4" x14ac:dyDescent="0.2">
      <c r="A10">
        <v>550</v>
      </c>
      <c r="B10" s="5" t="s">
        <v>7</v>
      </c>
      <c r="C10" s="6">
        <v>2272270912</v>
      </c>
    </row>
    <row r="11" spans="1:4" x14ac:dyDescent="0.2">
      <c r="A11">
        <v>4021</v>
      </c>
      <c r="B11" s="5" t="s">
        <v>8</v>
      </c>
      <c r="C11" s="6">
        <v>1278921370</v>
      </c>
    </row>
    <row r="12" spans="1:4" x14ac:dyDescent="0.2">
      <c r="A12">
        <v>-640</v>
      </c>
      <c r="B12" s="5" t="s">
        <v>9</v>
      </c>
      <c r="C12" s="6">
        <v>373716666</v>
      </c>
    </row>
    <row r="13" spans="1:4" x14ac:dyDescent="0.2">
      <c r="A13">
        <v>4006</v>
      </c>
      <c r="B13" t="s">
        <v>10</v>
      </c>
      <c r="C13" s="6">
        <v>450873182</v>
      </c>
    </row>
    <row r="14" spans="1:4" x14ac:dyDescent="0.2">
      <c r="A14">
        <v>7243</v>
      </c>
      <c r="B14" t="s">
        <v>11</v>
      </c>
      <c r="C14" s="6">
        <v>6186372473</v>
      </c>
    </row>
    <row r="15" spans="1:4" x14ac:dyDescent="0.2">
      <c r="A15" s="3" t="s">
        <v>4</v>
      </c>
      <c r="B15" s="3"/>
      <c r="C15" s="4">
        <f>SUM(C16:C21)</f>
        <v>35349617046</v>
      </c>
      <c r="D15" s="5"/>
    </row>
    <row r="16" spans="1:4" x14ac:dyDescent="0.2">
      <c r="A16">
        <v>-198</v>
      </c>
      <c r="B16" t="s">
        <v>5</v>
      </c>
      <c r="C16" s="6">
        <v>4438732285</v>
      </c>
    </row>
    <row r="17" spans="1:3" x14ac:dyDescent="0.2">
      <c r="A17">
        <v>640</v>
      </c>
      <c r="B17" s="5" t="s">
        <v>9</v>
      </c>
      <c r="C17" s="6">
        <v>724002531</v>
      </c>
    </row>
    <row r="18" spans="1:3" x14ac:dyDescent="0.2">
      <c r="A18">
        <v>722</v>
      </c>
      <c r="B18" s="5" t="s">
        <v>30</v>
      </c>
      <c r="C18" s="6">
        <v>15090563783</v>
      </c>
    </row>
    <row r="19" spans="1:3" x14ac:dyDescent="0.2">
      <c r="A19">
        <v>724</v>
      </c>
      <c r="B19" s="5" t="s">
        <v>13</v>
      </c>
      <c r="C19" s="6">
        <v>9011256609</v>
      </c>
    </row>
    <row r="20" spans="1:3" x14ac:dyDescent="0.2">
      <c r="A20">
        <v>4006</v>
      </c>
      <c r="B20" t="s">
        <v>10</v>
      </c>
      <c r="C20" s="6">
        <v>1822672977</v>
      </c>
    </row>
    <row r="21" spans="1:3" x14ac:dyDescent="0.2">
      <c r="A21">
        <v>7243</v>
      </c>
      <c r="B21" t="s">
        <v>11</v>
      </c>
      <c r="C21" s="6">
        <v>4262388861</v>
      </c>
    </row>
    <row r="22" spans="1:3" x14ac:dyDescent="0.2">
      <c r="C22" s="2"/>
    </row>
    <row r="23" spans="1:3" x14ac:dyDescent="0.2">
      <c r="A23" s="10" t="s">
        <v>16</v>
      </c>
      <c r="B23" s="11"/>
      <c r="C23" s="12">
        <f>+C25</f>
        <v>58267053978</v>
      </c>
    </row>
    <row r="24" spans="1:3" x14ac:dyDescent="0.2">
      <c r="A24" s="3" t="s">
        <v>15</v>
      </c>
      <c r="C24" s="2"/>
    </row>
    <row r="25" spans="1:3" x14ac:dyDescent="0.2">
      <c r="A25" s="3" t="s">
        <v>4</v>
      </c>
      <c r="B25" s="3"/>
      <c r="C25" s="4">
        <f>SUM(C26:C31)</f>
        <v>58267053978</v>
      </c>
    </row>
    <row r="26" spans="1:3" x14ac:dyDescent="0.2">
      <c r="A26">
        <v>-198</v>
      </c>
      <c r="B26" t="s">
        <v>5</v>
      </c>
      <c r="C26" s="6"/>
    </row>
    <row r="27" spans="1:3" x14ac:dyDescent="0.2">
      <c r="A27">
        <v>640</v>
      </c>
      <c r="B27" s="5" t="s">
        <v>9</v>
      </c>
      <c r="C27" s="6">
        <v>1000428000</v>
      </c>
    </row>
    <row r="28" spans="1:3" x14ac:dyDescent="0.2">
      <c r="A28">
        <v>722</v>
      </c>
      <c r="B28" s="5" t="s">
        <v>30</v>
      </c>
      <c r="C28" s="6">
        <v>22001431000</v>
      </c>
    </row>
    <row r="29" spans="1:3" x14ac:dyDescent="0.2">
      <c r="A29">
        <v>724</v>
      </c>
      <c r="B29" s="5" t="s">
        <v>13</v>
      </c>
      <c r="C29" s="6">
        <v>16382903978</v>
      </c>
    </row>
    <row r="30" spans="1:3" ht="25.5" x14ac:dyDescent="0.2">
      <c r="A30">
        <v>959</v>
      </c>
      <c r="B30" s="8" t="s">
        <v>17</v>
      </c>
      <c r="C30" s="6">
        <v>16728141000</v>
      </c>
    </row>
    <row r="31" spans="1:3" x14ac:dyDescent="0.2">
      <c r="A31" s="5" t="s">
        <v>19</v>
      </c>
      <c r="B31" s="5" t="s">
        <v>18</v>
      </c>
      <c r="C31" s="6">
        <v>2154150000</v>
      </c>
    </row>
    <row r="33" spans="1:3" x14ac:dyDescent="0.2">
      <c r="A33" s="10" t="s">
        <v>20</v>
      </c>
      <c r="B33" s="11"/>
      <c r="C33" s="12">
        <f>+C35</f>
        <v>68271001820</v>
      </c>
    </row>
    <row r="34" spans="1:3" x14ac:dyDescent="0.2">
      <c r="A34" s="3" t="s">
        <v>15</v>
      </c>
      <c r="C34" s="2"/>
    </row>
    <row r="35" spans="1:3" x14ac:dyDescent="0.2">
      <c r="A35" s="3" t="s">
        <v>4</v>
      </c>
      <c r="B35" s="3"/>
      <c r="C35" s="4">
        <f>SUM(C36:C41)</f>
        <v>68271001820</v>
      </c>
    </row>
    <row r="36" spans="1:3" x14ac:dyDescent="0.2">
      <c r="A36">
        <v>198</v>
      </c>
      <c r="B36" t="s">
        <v>5</v>
      </c>
      <c r="C36" s="6"/>
    </row>
    <row r="37" spans="1:3" x14ac:dyDescent="0.2">
      <c r="A37">
        <v>640</v>
      </c>
      <c r="B37" s="5" t="s">
        <v>9</v>
      </c>
      <c r="C37" s="6">
        <v>900000000</v>
      </c>
    </row>
    <row r="38" spans="1:3" x14ac:dyDescent="0.2">
      <c r="A38">
        <v>722</v>
      </c>
      <c r="B38" s="5" t="s">
        <v>30</v>
      </c>
      <c r="C38" s="6">
        <v>20470208408</v>
      </c>
    </row>
    <row r="39" spans="1:3" x14ac:dyDescent="0.2">
      <c r="A39">
        <v>724</v>
      </c>
      <c r="B39" s="5" t="s">
        <v>13</v>
      </c>
      <c r="C39" s="6">
        <v>28068110236</v>
      </c>
    </row>
    <row r="40" spans="1:3" ht="25.5" x14ac:dyDescent="0.2">
      <c r="A40">
        <v>959</v>
      </c>
      <c r="B40" s="8" t="s">
        <v>17</v>
      </c>
      <c r="C40" s="6">
        <v>14432683176</v>
      </c>
    </row>
    <row r="41" spans="1:3" x14ac:dyDescent="0.2">
      <c r="A41" s="5">
        <v>960</v>
      </c>
      <c r="B41" s="5" t="s">
        <v>21</v>
      </c>
      <c r="C41" s="6">
        <v>4400000000</v>
      </c>
    </row>
    <row r="42" spans="1:3" x14ac:dyDescent="0.2">
      <c r="A42">
        <v>969</v>
      </c>
      <c r="B42" s="5" t="s">
        <v>22</v>
      </c>
      <c r="C42" s="6">
        <v>3971000000</v>
      </c>
    </row>
    <row r="43" spans="1:3" x14ac:dyDescent="0.2">
      <c r="A43">
        <v>968</v>
      </c>
      <c r="B43" s="5" t="s">
        <v>23</v>
      </c>
      <c r="C43" s="6">
        <v>10933899000</v>
      </c>
    </row>
    <row r="44" spans="1:3" x14ac:dyDescent="0.2">
      <c r="C44" s="2"/>
    </row>
    <row r="45" spans="1:3" x14ac:dyDescent="0.2">
      <c r="A45" s="10" t="s">
        <v>24</v>
      </c>
      <c r="B45" s="11"/>
      <c r="C45" s="12">
        <f>+C47</f>
        <v>125852130000</v>
      </c>
    </row>
    <row r="46" spans="1:3" x14ac:dyDescent="0.2">
      <c r="A46" s="3" t="s">
        <v>15</v>
      </c>
      <c r="C46" s="2"/>
    </row>
    <row r="47" spans="1:3" x14ac:dyDescent="0.2">
      <c r="A47" s="3" t="s">
        <v>4</v>
      </c>
      <c r="B47" s="3"/>
      <c r="C47" s="4">
        <f>SUM(C48:C54)</f>
        <v>125852130000</v>
      </c>
    </row>
    <row r="48" spans="1:3" x14ac:dyDescent="0.2">
      <c r="A48">
        <v>640</v>
      </c>
      <c r="B48" s="5" t="s">
        <v>9</v>
      </c>
      <c r="C48" s="6">
        <v>937000000</v>
      </c>
    </row>
    <row r="49" spans="1:3" x14ac:dyDescent="0.2">
      <c r="A49">
        <v>722</v>
      </c>
      <c r="B49" s="5" t="s">
        <v>30</v>
      </c>
      <c r="C49" s="6">
        <v>16831044142</v>
      </c>
    </row>
    <row r="50" spans="1:3" ht="25.5" x14ac:dyDescent="0.2">
      <c r="A50">
        <v>959</v>
      </c>
      <c r="B50" s="8" t="s">
        <v>17</v>
      </c>
      <c r="C50" s="6">
        <v>11493500000</v>
      </c>
    </row>
    <row r="51" spans="1:3" x14ac:dyDescent="0.2">
      <c r="A51" s="5">
        <v>960</v>
      </c>
      <c r="B51" s="5" t="s">
        <v>21</v>
      </c>
      <c r="C51" s="6">
        <v>3642357000</v>
      </c>
    </row>
    <row r="52" spans="1:3" x14ac:dyDescent="0.2">
      <c r="A52">
        <v>969</v>
      </c>
      <c r="B52" s="5" t="s">
        <v>22</v>
      </c>
      <c r="C52" s="6">
        <v>1483357000</v>
      </c>
    </row>
    <row r="53" spans="1:3" x14ac:dyDescent="0.2">
      <c r="A53">
        <v>968</v>
      </c>
      <c r="B53" s="5" t="s">
        <v>23</v>
      </c>
      <c r="C53" s="6">
        <v>91401275500</v>
      </c>
    </row>
    <row r="54" spans="1:3" x14ac:dyDescent="0.2">
      <c r="B54" s="5" t="s">
        <v>25</v>
      </c>
      <c r="C54" s="6">
        <v>63596358</v>
      </c>
    </row>
    <row r="55" spans="1:3" x14ac:dyDescent="0.2">
      <c r="C55" s="6"/>
    </row>
    <row r="56" spans="1:3" x14ac:dyDescent="0.2">
      <c r="C56" s="2"/>
    </row>
    <row r="57" spans="1:3" x14ac:dyDescent="0.2">
      <c r="A57" s="10" t="s">
        <v>33</v>
      </c>
      <c r="B57" s="11"/>
      <c r="C57" s="12">
        <f>+C59+C66+C70</f>
        <v>107136327000</v>
      </c>
    </row>
    <row r="58" spans="1:3" x14ac:dyDescent="0.2">
      <c r="A58" s="3" t="s">
        <v>15</v>
      </c>
    </row>
    <row r="59" spans="1:3" x14ac:dyDescent="0.2">
      <c r="A59" s="3" t="s">
        <v>4</v>
      </c>
      <c r="B59" s="3"/>
      <c r="C59" s="4">
        <f>SUM(C60:C65)</f>
        <v>43242759125</v>
      </c>
    </row>
    <row r="60" spans="1:3" x14ac:dyDescent="0.2">
      <c r="A60">
        <v>640</v>
      </c>
      <c r="B60" s="5" t="s">
        <v>9</v>
      </c>
      <c r="C60" s="6">
        <v>568453125</v>
      </c>
    </row>
    <row r="61" spans="1:3" x14ac:dyDescent="0.2">
      <c r="A61">
        <v>722</v>
      </c>
      <c r="B61" s="5" t="s">
        <v>30</v>
      </c>
      <c r="C61" s="6">
        <v>8745024326</v>
      </c>
    </row>
    <row r="62" spans="1:3" ht="25.5" x14ac:dyDescent="0.2">
      <c r="A62">
        <v>959</v>
      </c>
      <c r="B62" s="8" t="s">
        <v>17</v>
      </c>
      <c r="C62" s="6">
        <v>7123576419</v>
      </c>
    </row>
    <row r="63" spans="1:3" x14ac:dyDescent="0.2">
      <c r="A63" s="5">
        <v>960</v>
      </c>
      <c r="B63" s="5" t="s">
        <v>21</v>
      </c>
      <c r="C63" s="6">
        <v>639696629</v>
      </c>
    </row>
    <row r="64" spans="1:3" x14ac:dyDescent="0.2">
      <c r="A64">
        <v>969</v>
      </c>
      <c r="B64" s="5" t="s">
        <v>22</v>
      </c>
      <c r="C64" s="6">
        <v>220225840</v>
      </c>
    </row>
    <row r="65" spans="1:3" x14ac:dyDescent="0.2">
      <c r="A65">
        <v>968</v>
      </c>
      <c r="B65" s="5" t="s">
        <v>23</v>
      </c>
      <c r="C65" s="6">
        <v>25945782786</v>
      </c>
    </row>
    <row r="66" spans="1:3" x14ac:dyDescent="0.2">
      <c r="A66" s="3" t="s">
        <v>27</v>
      </c>
      <c r="B66" s="5"/>
      <c r="C66" s="7">
        <f>SUM(C67:C69)</f>
        <v>63882547875</v>
      </c>
    </row>
    <row r="67" spans="1:3" x14ac:dyDescent="0.2">
      <c r="A67">
        <v>971</v>
      </c>
      <c r="B67" s="5" t="s">
        <v>31</v>
      </c>
      <c r="C67" s="6">
        <v>22339511001</v>
      </c>
    </row>
    <row r="68" spans="1:3" x14ac:dyDescent="0.2">
      <c r="A68">
        <v>1104</v>
      </c>
      <c r="B68" s="5" t="s">
        <v>26</v>
      </c>
      <c r="C68" s="6">
        <v>27268707418</v>
      </c>
    </row>
    <row r="69" spans="1:3" x14ac:dyDescent="0.2">
      <c r="A69">
        <v>1106</v>
      </c>
      <c r="B69" s="5" t="s">
        <v>32</v>
      </c>
      <c r="C69" s="6">
        <v>14274329456</v>
      </c>
    </row>
    <row r="70" spans="1:3" x14ac:dyDescent="0.2">
      <c r="B70" s="3" t="s">
        <v>25</v>
      </c>
      <c r="C70" s="7">
        <v>11020000</v>
      </c>
    </row>
    <row r="73" spans="1:3" x14ac:dyDescent="0.2">
      <c r="A73" s="10" t="s">
        <v>34</v>
      </c>
      <c r="B73" s="11"/>
      <c r="C73" s="12">
        <f>+C75</f>
        <v>83697856000</v>
      </c>
    </row>
    <row r="74" spans="1:3" x14ac:dyDescent="0.2">
      <c r="A74" s="3" t="s">
        <v>15</v>
      </c>
      <c r="C74" s="7"/>
    </row>
    <row r="75" spans="1:3" x14ac:dyDescent="0.2">
      <c r="A75" s="3" t="s">
        <v>27</v>
      </c>
      <c r="B75" s="5"/>
      <c r="C75" s="7">
        <f>SUM(C76:C79)</f>
        <v>83697856000</v>
      </c>
    </row>
    <row r="76" spans="1:3" x14ac:dyDescent="0.2">
      <c r="A76">
        <v>971</v>
      </c>
      <c r="B76" s="5" t="s">
        <v>31</v>
      </c>
      <c r="C76" s="2">
        <v>26310904000</v>
      </c>
    </row>
    <row r="77" spans="1:3" x14ac:dyDescent="0.2">
      <c r="A77">
        <v>1104</v>
      </c>
      <c r="B77" s="5" t="s">
        <v>26</v>
      </c>
      <c r="C77" s="2">
        <v>27255705895</v>
      </c>
    </row>
    <row r="78" spans="1:3" x14ac:dyDescent="0.2">
      <c r="A78">
        <v>1106</v>
      </c>
      <c r="B78" s="5" t="s">
        <v>32</v>
      </c>
      <c r="C78" s="2">
        <v>29932000000</v>
      </c>
    </row>
    <row r="79" spans="1:3" x14ac:dyDescent="0.2">
      <c r="B79" s="3" t="s">
        <v>25</v>
      </c>
      <c r="C79" s="7">
        <v>199246105</v>
      </c>
    </row>
    <row r="80" spans="1:3" x14ac:dyDescent="0.2">
      <c r="C80" s="2"/>
    </row>
    <row r="81" spans="1:3" x14ac:dyDescent="0.2">
      <c r="C81" s="2"/>
    </row>
    <row r="82" spans="1:3" x14ac:dyDescent="0.2">
      <c r="A82" s="10" t="s">
        <v>35</v>
      </c>
      <c r="B82" s="11"/>
      <c r="C82" s="12">
        <f>+C84</f>
        <v>85346359000</v>
      </c>
    </row>
    <row r="83" spans="1:3" x14ac:dyDescent="0.2">
      <c r="A83" s="3" t="s">
        <v>15</v>
      </c>
      <c r="C83" s="7"/>
    </row>
    <row r="84" spans="1:3" x14ac:dyDescent="0.2">
      <c r="A84" s="3" t="s">
        <v>27</v>
      </c>
      <c r="B84" s="5"/>
      <c r="C84" s="7">
        <f>SUM(C85:C88)</f>
        <v>85346359000</v>
      </c>
    </row>
    <row r="85" spans="1:3" x14ac:dyDescent="0.2">
      <c r="A85">
        <v>971</v>
      </c>
      <c r="B85" s="5" t="s">
        <v>31</v>
      </c>
      <c r="C85" s="2">
        <v>28044313400</v>
      </c>
    </row>
    <row r="86" spans="1:3" x14ac:dyDescent="0.2">
      <c r="A86">
        <v>1104</v>
      </c>
      <c r="B86" s="5" t="s">
        <v>26</v>
      </c>
      <c r="C86" s="2">
        <v>29609716333</v>
      </c>
    </row>
    <row r="87" spans="1:3" x14ac:dyDescent="0.2">
      <c r="A87">
        <v>1106</v>
      </c>
      <c r="B87" s="5" t="s">
        <v>32</v>
      </c>
      <c r="C87" s="2">
        <v>27644158646</v>
      </c>
    </row>
    <row r="88" spans="1:3" x14ac:dyDescent="0.2">
      <c r="B88" s="3" t="s">
        <v>25</v>
      </c>
      <c r="C88" s="7">
        <v>48170621</v>
      </c>
    </row>
    <row r="89" spans="1:3" x14ac:dyDescent="0.2">
      <c r="C89" s="2"/>
    </row>
    <row r="90" spans="1:3" x14ac:dyDescent="0.2">
      <c r="C90" s="2"/>
    </row>
    <row r="91" spans="1:3" x14ac:dyDescent="0.2">
      <c r="A91" s="10" t="s">
        <v>36</v>
      </c>
      <c r="B91" s="11"/>
      <c r="C91" s="12">
        <f>+C93</f>
        <v>103890361546</v>
      </c>
    </row>
    <row r="92" spans="1:3" x14ac:dyDescent="0.2">
      <c r="A92" s="3" t="s">
        <v>15</v>
      </c>
      <c r="C92" s="7"/>
    </row>
    <row r="93" spans="1:3" x14ac:dyDescent="0.2">
      <c r="A93" s="3" t="s">
        <v>27</v>
      </c>
      <c r="B93" s="5"/>
      <c r="C93" s="7">
        <f>SUM(C94:C96)</f>
        <v>103890361546</v>
      </c>
    </row>
    <row r="94" spans="1:3" x14ac:dyDescent="0.2">
      <c r="A94">
        <v>971</v>
      </c>
      <c r="B94" s="5" t="s">
        <v>31</v>
      </c>
      <c r="C94" s="2">
        <v>31244000000</v>
      </c>
    </row>
    <row r="95" spans="1:3" x14ac:dyDescent="0.2">
      <c r="A95">
        <v>1104</v>
      </c>
      <c r="B95" s="5" t="s">
        <v>26</v>
      </c>
      <c r="C95" s="2">
        <v>36794016546</v>
      </c>
    </row>
    <row r="96" spans="1:3" x14ac:dyDescent="0.2">
      <c r="A96">
        <v>1106</v>
      </c>
      <c r="B96" s="5" t="s">
        <v>32</v>
      </c>
      <c r="C96" s="2">
        <v>35852345000</v>
      </c>
    </row>
    <row r="99" spans="1:3" x14ac:dyDescent="0.2">
      <c r="A99" s="10" t="s">
        <v>37</v>
      </c>
      <c r="B99" s="11"/>
      <c r="C99" s="12">
        <f>+C101+C105</f>
        <v>86280954998</v>
      </c>
    </row>
    <row r="100" spans="1:3" x14ac:dyDescent="0.2">
      <c r="A100" s="3" t="s">
        <v>15</v>
      </c>
      <c r="C100" s="7"/>
    </row>
    <row r="101" spans="1:3" x14ac:dyDescent="0.2">
      <c r="A101" s="3" t="s">
        <v>27</v>
      </c>
      <c r="B101" s="5"/>
      <c r="C101" s="7">
        <f>SUM(C102:C104)</f>
        <v>38106073376</v>
      </c>
    </row>
    <row r="102" spans="1:3" x14ac:dyDescent="0.2">
      <c r="A102">
        <v>971</v>
      </c>
      <c r="B102" s="5" t="s">
        <v>31</v>
      </c>
      <c r="C102" s="2">
        <v>16111786958</v>
      </c>
    </row>
    <row r="103" spans="1:3" x14ac:dyDescent="0.2">
      <c r="A103">
        <v>1104</v>
      </c>
      <c r="B103" s="5" t="s">
        <v>26</v>
      </c>
      <c r="C103" s="1">
        <v>12358042339</v>
      </c>
    </row>
    <row r="104" spans="1:3" x14ac:dyDescent="0.2">
      <c r="A104">
        <v>1106</v>
      </c>
      <c r="B104" s="5" t="s">
        <v>32</v>
      </c>
      <c r="C104" s="1">
        <v>9636244079</v>
      </c>
    </row>
    <row r="105" spans="1:3" x14ac:dyDescent="0.2">
      <c r="A105" s="3" t="s">
        <v>0</v>
      </c>
      <c r="C105" s="7">
        <f>SUM(C106:C109)</f>
        <v>48174881622</v>
      </c>
    </row>
    <row r="106" spans="1:3" x14ac:dyDescent="0.2">
      <c r="A106">
        <v>7720</v>
      </c>
      <c r="B106" s="5" t="s">
        <v>38</v>
      </c>
      <c r="C106" s="9">
        <v>15192478702</v>
      </c>
    </row>
    <row r="107" spans="1:3" x14ac:dyDescent="0.2">
      <c r="A107">
        <v>7727</v>
      </c>
      <c r="B107" s="5" t="s">
        <v>39</v>
      </c>
      <c r="C107" s="9">
        <v>21980877261</v>
      </c>
    </row>
    <row r="108" spans="1:3" x14ac:dyDescent="0.2">
      <c r="A108">
        <v>7726</v>
      </c>
      <c r="B108" s="5" t="s">
        <v>40</v>
      </c>
      <c r="C108" s="9">
        <v>11001525659</v>
      </c>
    </row>
    <row r="111" spans="1:3" x14ac:dyDescent="0.2">
      <c r="A111" s="10" t="s">
        <v>41</v>
      </c>
      <c r="B111" s="11"/>
      <c r="C111" s="12">
        <f>+C113</f>
        <v>83444716000</v>
      </c>
    </row>
    <row r="112" spans="1:3" x14ac:dyDescent="0.2">
      <c r="A112" s="3" t="s">
        <v>15</v>
      </c>
      <c r="C112" s="7"/>
    </row>
    <row r="113" spans="1:3" x14ac:dyDescent="0.2">
      <c r="A113" s="3" t="s">
        <v>0</v>
      </c>
      <c r="C113" s="7">
        <f>SUM(C114:C117)</f>
        <v>83444716000</v>
      </c>
    </row>
    <row r="114" spans="1:3" x14ac:dyDescent="0.2">
      <c r="A114">
        <v>7720</v>
      </c>
      <c r="B114" s="5" t="s">
        <v>38</v>
      </c>
      <c r="C114" s="9">
        <v>27991701000</v>
      </c>
    </row>
    <row r="115" spans="1:3" x14ac:dyDescent="0.2">
      <c r="A115">
        <v>7727</v>
      </c>
      <c r="B115" s="5" t="s">
        <v>39</v>
      </c>
      <c r="C115" s="9">
        <v>27718233236</v>
      </c>
    </row>
    <row r="116" spans="1:3" x14ac:dyDescent="0.2">
      <c r="A116">
        <v>7726</v>
      </c>
      <c r="B116" s="5" t="s">
        <v>40</v>
      </c>
      <c r="C116" s="9">
        <v>27734781764</v>
      </c>
    </row>
    <row r="119" spans="1:3" x14ac:dyDescent="0.2">
      <c r="A119" s="10" t="s">
        <v>42</v>
      </c>
      <c r="B119" s="11"/>
      <c r="C119" s="12">
        <f>+C121</f>
        <v>100828936876</v>
      </c>
    </row>
    <row r="120" spans="1:3" x14ac:dyDescent="0.2">
      <c r="A120" s="3" t="s">
        <v>15</v>
      </c>
      <c r="C120" s="7"/>
    </row>
    <row r="121" spans="1:3" x14ac:dyDescent="0.2">
      <c r="A121" s="3" t="s">
        <v>0</v>
      </c>
      <c r="C121" s="7">
        <f>SUM(C122:C125)</f>
        <v>100828936876</v>
      </c>
    </row>
    <row r="122" spans="1:3" x14ac:dyDescent="0.2">
      <c r="A122">
        <v>7720</v>
      </c>
      <c r="B122" s="5" t="s">
        <v>38</v>
      </c>
      <c r="C122" s="9">
        <v>37658666603</v>
      </c>
    </row>
    <row r="123" spans="1:3" x14ac:dyDescent="0.2">
      <c r="A123">
        <v>7727</v>
      </c>
      <c r="B123" s="5" t="s">
        <v>39</v>
      </c>
      <c r="C123" s="9">
        <v>30312000000</v>
      </c>
    </row>
    <row r="124" spans="1:3" x14ac:dyDescent="0.2">
      <c r="A124">
        <v>7726</v>
      </c>
      <c r="B124" s="5" t="s">
        <v>40</v>
      </c>
      <c r="C124" s="9">
        <v>32858270273</v>
      </c>
    </row>
    <row r="127" spans="1:3" x14ac:dyDescent="0.2">
      <c r="A127" s="10" t="s">
        <v>43</v>
      </c>
      <c r="B127" s="11"/>
      <c r="C127" s="12">
        <f>+C129</f>
        <v>80389869000</v>
      </c>
    </row>
    <row r="128" spans="1:3" x14ac:dyDescent="0.2">
      <c r="A128" s="3" t="s">
        <v>15</v>
      </c>
      <c r="C128" s="7"/>
    </row>
    <row r="129" spans="1:3" x14ac:dyDescent="0.2">
      <c r="A129" s="3" t="s">
        <v>0</v>
      </c>
      <c r="C129" s="7">
        <f>SUM(C130:C133)</f>
        <v>80389869000</v>
      </c>
    </row>
    <row r="130" spans="1:3" x14ac:dyDescent="0.2">
      <c r="A130">
        <v>7720</v>
      </c>
      <c r="B130" s="5" t="s">
        <v>38</v>
      </c>
      <c r="C130" s="9">
        <v>25452809588</v>
      </c>
    </row>
    <row r="131" spans="1:3" x14ac:dyDescent="0.2">
      <c r="A131">
        <v>7727</v>
      </c>
      <c r="B131" s="5" t="s">
        <v>39</v>
      </c>
      <c r="C131" s="9">
        <v>23337075412</v>
      </c>
    </row>
    <row r="132" spans="1:3" x14ac:dyDescent="0.2">
      <c r="A132">
        <v>7726</v>
      </c>
      <c r="B132" s="5" t="s">
        <v>40</v>
      </c>
      <c r="C132" s="9">
        <v>31599984000</v>
      </c>
    </row>
    <row r="135" spans="1:3" x14ac:dyDescent="0.2">
      <c r="A135" s="10" t="s">
        <v>44</v>
      </c>
      <c r="B135" s="11"/>
      <c r="C135" s="12">
        <f>+C137+C141</f>
        <v>81833796682</v>
      </c>
    </row>
    <row r="136" spans="1:3" x14ac:dyDescent="0.2">
      <c r="A136" s="3" t="s">
        <v>15</v>
      </c>
      <c r="C136" s="7"/>
    </row>
    <row r="137" spans="1:3" x14ac:dyDescent="0.2">
      <c r="A137" s="3" t="s">
        <v>0</v>
      </c>
      <c r="B137" s="5"/>
      <c r="C137" s="7">
        <f>SUM(C138:C140)</f>
        <v>51913036119</v>
      </c>
    </row>
    <row r="138" spans="1:3" x14ac:dyDescent="0.2">
      <c r="A138">
        <v>7720</v>
      </c>
      <c r="B138" s="5" t="s">
        <v>38</v>
      </c>
      <c r="C138" s="9">
        <v>20047707796</v>
      </c>
    </row>
    <row r="139" spans="1:3" x14ac:dyDescent="0.2">
      <c r="A139">
        <v>7727</v>
      </c>
      <c r="B139" s="5" t="s">
        <v>39</v>
      </c>
      <c r="C139" s="9">
        <v>15273765456</v>
      </c>
    </row>
    <row r="140" spans="1:3" x14ac:dyDescent="0.2">
      <c r="A140">
        <v>7726</v>
      </c>
      <c r="B140" s="5" t="s">
        <v>40</v>
      </c>
      <c r="C140" s="9">
        <v>16591562867</v>
      </c>
    </row>
    <row r="141" spans="1:3" x14ac:dyDescent="0.2">
      <c r="A141" s="3" t="s">
        <v>1</v>
      </c>
      <c r="C141" s="7">
        <f>SUM(C142:C146)</f>
        <v>29920760563</v>
      </c>
    </row>
    <row r="142" spans="1:3" x14ac:dyDescent="0.2">
      <c r="A142">
        <v>7755</v>
      </c>
      <c r="B142" s="5" t="s">
        <v>45</v>
      </c>
      <c r="C142" s="9">
        <v>6229627694</v>
      </c>
    </row>
    <row r="143" spans="1:3" x14ac:dyDescent="0.2">
      <c r="A143">
        <v>7967</v>
      </c>
      <c r="B143" s="5" t="s">
        <v>2</v>
      </c>
      <c r="C143" s="9">
        <v>10899143413</v>
      </c>
    </row>
    <row r="144" spans="1:3" x14ac:dyDescent="0.2">
      <c r="A144">
        <v>7968</v>
      </c>
      <c r="B144" s="5" t="s">
        <v>46</v>
      </c>
      <c r="C144" s="9">
        <v>746546458</v>
      </c>
    </row>
    <row r="145" spans="1:4" x14ac:dyDescent="0.2">
      <c r="A145">
        <v>7972</v>
      </c>
      <c r="B145" s="5" t="s">
        <v>47</v>
      </c>
      <c r="C145" s="9">
        <v>3485279284</v>
      </c>
    </row>
    <row r="146" spans="1:4" x14ac:dyDescent="0.2">
      <c r="A146">
        <v>7973</v>
      </c>
      <c r="B146" s="5" t="s">
        <v>3</v>
      </c>
      <c r="C146" s="9">
        <v>8560163714</v>
      </c>
    </row>
    <row r="148" spans="1:4" x14ac:dyDescent="0.2">
      <c r="A148" s="10" t="s">
        <v>52</v>
      </c>
      <c r="B148" s="11"/>
      <c r="C148" s="12">
        <f>+C149+C157</f>
        <v>121996557000</v>
      </c>
    </row>
    <row r="149" spans="1:4" x14ac:dyDescent="0.2">
      <c r="A149" s="10" t="s">
        <v>48</v>
      </c>
      <c r="B149" s="11"/>
      <c r="C149" s="12">
        <f>+C151</f>
        <v>90031754000</v>
      </c>
      <c r="D149" s="19">
        <f>+C149/C148</f>
        <v>0.73798602365474952</v>
      </c>
    </row>
    <row r="150" spans="1:4" x14ac:dyDescent="0.2">
      <c r="A150" s="3" t="s">
        <v>15</v>
      </c>
      <c r="C150" s="7"/>
      <c r="D150" s="19"/>
    </row>
    <row r="151" spans="1:4" x14ac:dyDescent="0.2">
      <c r="A151" s="3" t="s">
        <v>1</v>
      </c>
      <c r="C151" s="7">
        <f>SUM(C152:C156)</f>
        <v>90031754000</v>
      </c>
      <c r="D151" s="19"/>
    </row>
    <row r="152" spans="1:4" x14ac:dyDescent="0.2">
      <c r="A152">
        <v>7755</v>
      </c>
      <c r="B152" s="5" t="s">
        <v>45</v>
      </c>
      <c r="C152" s="9">
        <v>27111000000</v>
      </c>
      <c r="D152" s="19"/>
    </row>
    <row r="153" spans="1:4" x14ac:dyDescent="0.2">
      <c r="A153">
        <v>7967</v>
      </c>
      <c r="B153" s="5" t="s">
        <v>2</v>
      </c>
      <c r="C153" s="9">
        <v>34303000000</v>
      </c>
      <c r="D153" s="19"/>
    </row>
    <row r="154" spans="1:4" x14ac:dyDescent="0.2">
      <c r="A154">
        <v>7968</v>
      </c>
      <c r="B154" s="5" t="s">
        <v>46</v>
      </c>
      <c r="C154" s="9">
        <v>2629000000</v>
      </c>
      <c r="D154" s="19"/>
    </row>
    <row r="155" spans="1:4" x14ac:dyDescent="0.2">
      <c r="A155">
        <v>7972</v>
      </c>
      <c r="B155" s="5" t="s">
        <v>47</v>
      </c>
      <c r="C155" s="9">
        <v>6000000000</v>
      </c>
      <c r="D155" s="19"/>
    </row>
    <row r="156" spans="1:4" x14ac:dyDescent="0.2">
      <c r="A156">
        <v>7973</v>
      </c>
      <c r="B156" s="5" t="s">
        <v>3</v>
      </c>
      <c r="C156" s="9">
        <v>19988754000</v>
      </c>
      <c r="D156" s="19"/>
    </row>
    <row r="157" spans="1:4" x14ac:dyDescent="0.2">
      <c r="A157" s="10" t="s">
        <v>53</v>
      </c>
      <c r="B157" s="11"/>
      <c r="C157" s="12">
        <f>+C158+C159+C160</f>
        <v>31964803000</v>
      </c>
      <c r="D157" s="19">
        <f>+C157/C148</f>
        <v>0.26201397634525048</v>
      </c>
    </row>
    <row r="158" spans="1:4" x14ac:dyDescent="0.2">
      <c r="B158" s="5" t="s">
        <v>54</v>
      </c>
      <c r="C158" s="9">
        <v>27513627218</v>
      </c>
      <c r="D158" s="19"/>
    </row>
    <row r="159" spans="1:4" x14ac:dyDescent="0.2">
      <c r="B159" s="5" t="s">
        <v>55</v>
      </c>
      <c r="C159" s="9">
        <v>4326337466</v>
      </c>
      <c r="D159" s="19"/>
    </row>
    <row r="160" spans="1:4" x14ac:dyDescent="0.2">
      <c r="B160" s="5" t="s">
        <v>56</v>
      </c>
      <c r="C160" s="9">
        <v>124838316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</vt:lpstr>
      <vt:lpstr>Histórico 2012-2025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Paola Andrea Vasquez Quintero</cp:lastModifiedBy>
  <cp:revision>1</cp:revision>
  <dcterms:created xsi:type="dcterms:W3CDTF">2025-10-21T15:29:18Z</dcterms:created>
  <dcterms:modified xsi:type="dcterms:W3CDTF">2025-10-22T00:57:42Z</dcterms:modified>
  <cp:category/>
  <cp:contentStatus/>
</cp:coreProperties>
</file>